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Foglio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5" i="1" l="1"/>
  <c r="I3" i="1"/>
  <c r="I4" i="1"/>
  <c r="I2" i="1"/>
  <c r="H3" i="1"/>
  <c r="H4" i="1"/>
  <c r="H2" i="1"/>
  <c r="K3" i="1"/>
  <c r="K4" i="1"/>
  <c r="K2" i="1"/>
  <c r="D5" i="1"/>
  <c r="I5" i="1" l="1"/>
  <c r="K5" i="1"/>
</calcChain>
</file>

<file path=xl/sharedStrings.xml><?xml version="1.0" encoding="utf-8"?>
<sst xmlns="http://schemas.openxmlformats.org/spreadsheetml/2006/main" count="14" uniqueCount="14">
  <si>
    <t>SAMMONTANA HAZELNUT GELATO</t>
  </si>
  <si>
    <t>SAMMONTANA PANNA COTTA GELATO</t>
  </si>
  <si>
    <t>SAMMONTANA VANILLA E PISTACCHIO GELATO</t>
  </si>
  <si>
    <t>Retail Price</t>
  </si>
  <si>
    <t>Total RRP</t>
  </si>
  <si>
    <t>Photo</t>
  </si>
  <si>
    <t>Product code</t>
  </si>
  <si>
    <t>Prodict Description</t>
  </si>
  <si>
    <t>Units</t>
  </si>
  <si>
    <t>Expiry date</t>
  </si>
  <si>
    <t>Units per box</t>
  </si>
  <si>
    <t>Box per pallet</t>
  </si>
  <si>
    <t>Total box</t>
  </si>
  <si>
    <t>Total pallets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</si>
</sst>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€&quot;_-;\-* #,##0.00\ &quot;€&quot;_-;_-* &quot;-&quot;??\ &quot;€&quot;_-;_-@_-"/>
    <numFmt numFmtId="164" formatCode="0.0"/>
    <numFmt numFmtId="165" formatCode="#,##0.0"/>
  </numFmts>
  <fonts count="8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Aptos"/>
      <family val="2"/>
    </font>
    <font>
      <sz val="11"/>
      <color rgb="FF000000"/>
      <name val="Aptos"/>
      <family val="2"/>
    </font>
    <font>
      <b/>
      <sz val="11"/>
      <color theme="1"/>
      <name val="Aptos"/>
      <family val="2"/>
    </font>
    <font>
      <b/>
      <sz val="10"/>
      <color theme="1"/>
      <name val="Times New Roman"/>
      <family val="1"/>
    </font>
    <font>
      <b/>
      <sz val="10"/>
      <color theme="1"/>
      <name val="Aptos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21">
    <xf numFmtId="0" fontId="0" fillId="0" borderId="0" xfId="0"/>
    <xf numFmtId="0" fontId="2" fillId="0" borderId="0" xfId="0" applyFont="1"/>
    <xf numFmtId="44" fontId="0" fillId="0" borderId="0" xfId="0" applyNumberFormat="1"/>
    <xf numFmtId="0" fontId="0" fillId="0" borderId="0" xfId="0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horizontal="right" vertical="center"/>
    </xf>
    <xf numFmtId="44" fontId="3" fillId="0" borderId="1" xfId="1" applyFont="1" applyBorder="1" applyAlignment="1">
      <alignment horizontal="right" vertical="center"/>
    </xf>
    <xf numFmtId="0" fontId="6" fillId="0" borderId="0" xfId="0" applyFont="1"/>
    <xf numFmtId="0" fontId="5" fillId="0" borderId="0" xfId="0" applyFont="1" applyAlignment="1">
      <alignment horizontal="right" vertical="center"/>
    </xf>
    <xf numFmtId="0" fontId="5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1" fontId="3" fillId="0" borderId="1" xfId="0" applyNumberFormat="1" applyFont="1" applyBorder="1" applyAlignment="1">
      <alignment horizontal="center" vertical="center"/>
    </xf>
    <xf numFmtId="164" fontId="3" fillId="0" borderId="1" xfId="0" applyNumberFormat="1" applyFont="1" applyBorder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44" fontId="3" fillId="0" borderId="1" xfId="0" applyNumberFormat="1" applyFont="1" applyBorder="1" applyAlignment="1">
      <alignment vertical="center"/>
    </xf>
    <xf numFmtId="0" fontId="7" fillId="0" borderId="0" xfId="0" applyFont="1"/>
    <xf numFmtId="44" fontId="5" fillId="0" borderId="0" xfId="0" applyNumberFormat="1" applyFont="1"/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118134</xdr:colOff>
      <xdr:row>1</xdr:row>
      <xdr:rowOff>104775</xdr:rowOff>
    </xdr:from>
    <xdr:to>
      <xdr:col>2</xdr:col>
      <xdr:colOff>2646517</xdr:colOff>
      <xdr:row>1</xdr:row>
      <xdr:rowOff>1104901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xmlns="" id="{712778BD-8C16-FAD6-E43F-C097B4C1A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80509" y="723900"/>
          <a:ext cx="2528383" cy="1000126"/>
        </a:xfrm>
        <a:prstGeom prst="rect">
          <a:avLst/>
        </a:prstGeom>
      </xdr:spPr>
    </xdr:pic>
    <xdr:clientData/>
  </xdr:twoCellAnchor>
  <xdr:twoCellAnchor editAs="oneCell">
    <xdr:from>
      <xdr:col>2</xdr:col>
      <xdr:colOff>147636</xdr:colOff>
      <xdr:row>2</xdr:row>
      <xdr:rowOff>138602</xdr:rowOff>
    </xdr:from>
    <xdr:to>
      <xdr:col>2</xdr:col>
      <xdr:colOff>2626924</xdr:colOff>
      <xdr:row>2</xdr:row>
      <xdr:rowOff>1108894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xmlns="" id="{0B0D5347-AE96-F35C-DF77-24005114E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10011" y="1967402"/>
          <a:ext cx="2479288" cy="970292"/>
        </a:xfrm>
        <a:prstGeom prst="rect">
          <a:avLst/>
        </a:prstGeom>
      </xdr:spPr>
    </xdr:pic>
    <xdr:clientData/>
  </xdr:twoCellAnchor>
  <xdr:twoCellAnchor editAs="oneCell">
    <xdr:from>
      <xdr:col>2</xdr:col>
      <xdr:colOff>152399</xdr:colOff>
      <xdr:row>3</xdr:row>
      <xdr:rowOff>159036</xdr:rowOff>
    </xdr:from>
    <xdr:to>
      <xdr:col>2</xdr:col>
      <xdr:colOff>2614612</xdr:colOff>
      <xdr:row>3</xdr:row>
      <xdr:rowOff>1094911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xmlns="" id="{7F773DD2-30E2-0574-99BC-BAD3A3636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914774" y="3197511"/>
          <a:ext cx="2462213" cy="935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"/>
  <sheetViews>
    <sheetView tabSelected="1" workbookViewId="0">
      <selection activeCell="E3" sqref="E3"/>
    </sheetView>
  </sheetViews>
  <sheetFormatPr defaultRowHeight="14.25"/>
  <cols>
    <col min="1" max="1" width="8.875" customWidth="1"/>
    <col min="2" max="2" width="47.625" customWidth="1"/>
    <col min="3" max="3" width="41.25" customWidth="1"/>
    <col min="4" max="4" width="10.75" style="14" customWidth="1"/>
    <col min="5" max="9" width="13.375" customWidth="1"/>
    <col min="10" max="10" width="10.875" bestFit="1" customWidth="1"/>
    <col min="11" max="11" width="14.25" customWidth="1"/>
  </cols>
  <sheetData>
    <row r="1" spans="1:11" s="11" customFormat="1" ht="48.75" customHeight="1">
      <c r="A1" s="10" t="s">
        <v>6</v>
      </c>
      <c r="B1" s="10" t="s">
        <v>7</v>
      </c>
      <c r="C1" s="10" t="s">
        <v>5</v>
      </c>
      <c r="D1" s="10" t="s">
        <v>8</v>
      </c>
      <c r="E1" s="10" t="s">
        <v>9</v>
      </c>
      <c r="F1" s="10" t="s">
        <v>10</v>
      </c>
      <c r="G1" s="10" t="s">
        <v>11</v>
      </c>
      <c r="H1" s="10" t="s">
        <v>12</v>
      </c>
      <c r="I1" s="10" t="s">
        <v>13</v>
      </c>
      <c r="J1" s="10" t="s">
        <v>3</v>
      </c>
      <c r="K1" s="10" t="s">
        <v>4</v>
      </c>
    </row>
    <row r="2" spans="1:11" s="3" customFormat="1" ht="95.65" customHeight="1">
      <c r="A2" s="4">
        <v>9789</v>
      </c>
      <c r="B2" s="5" t="s">
        <v>0</v>
      </c>
      <c r="C2" s="5"/>
      <c r="D2" s="12">
        <v>6654</v>
      </c>
      <c r="E2" s="6">
        <v>45930</v>
      </c>
      <c r="F2" s="15">
        <v>6</v>
      </c>
      <c r="G2" s="15">
        <v>150</v>
      </c>
      <c r="H2" s="15">
        <f>D2/F2</f>
        <v>1109</v>
      </c>
      <c r="I2" s="16">
        <f>H2/G2</f>
        <v>7.3933333333333335</v>
      </c>
      <c r="J2" s="7">
        <v>4.99</v>
      </c>
      <c r="K2" s="18">
        <f>J2*D2</f>
        <v>33203.46</v>
      </c>
    </row>
    <row r="3" spans="1:11" s="3" customFormat="1" ht="95.85" customHeight="1">
      <c r="A3" s="4">
        <v>9790</v>
      </c>
      <c r="B3" s="5" t="s">
        <v>1</v>
      </c>
      <c r="C3" s="5"/>
      <c r="D3" s="12">
        <v>17592</v>
      </c>
      <c r="E3" s="6">
        <v>45930</v>
      </c>
      <c r="F3" s="15">
        <v>6</v>
      </c>
      <c r="G3" s="15">
        <v>150</v>
      </c>
      <c r="H3" s="15">
        <f t="shared" ref="H3:H4" si="0">D3/F3</f>
        <v>2932</v>
      </c>
      <c r="I3" s="16">
        <f t="shared" ref="I3:I4" si="1">H3/G3</f>
        <v>19.546666666666667</v>
      </c>
      <c r="J3" s="7">
        <v>4.99</v>
      </c>
      <c r="K3" s="18">
        <f t="shared" ref="K3:K4" si="2">J3*D3</f>
        <v>87784.08</v>
      </c>
    </row>
    <row r="4" spans="1:11" s="3" customFormat="1" ht="95.85" customHeight="1">
      <c r="A4" s="4">
        <v>9791</v>
      </c>
      <c r="B4" s="5" t="s">
        <v>2</v>
      </c>
      <c r="C4" s="5"/>
      <c r="D4" s="12">
        <v>8616</v>
      </c>
      <c r="E4" s="6">
        <v>45930</v>
      </c>
      <c r="F4" s="15">
        <v>6</v>
      </c>
      <c r="G4" s="15">
        <v>150</v>
      </c>
      <c r="H4" s="15">
        <f t="shared" si="0"/>
        <v>1436</v>
      </c>
      <c r="I4" s="16">
        <f t="shared" si="1"/>
        <v>9.5733333333333341</v>
      </c>
      <c r="J4" s="7">
        <v>4.99</v>
      </c>
      <c r="K4" s="18">
        <f t="shared" si="2"/>
        <v>42993.840000000004</v>
      </c>
    </row>
    <row r="5" spans="1:11" s="1" customFormat="1" ht="15">
      <c r="A5" s="8"/>
      <c r="B5" s="9"/>
      <c r="C5" s="9"/>
      <c r="D5" s="13">
        <f>SUM(D2:D4)</f>
        <v>32862</v>
      </c>
      <c r="E5" s="19"/>
      <c r="F5" s="19"/>
      <c r="G5" s="19"/>
      <c r="H5" s="13">
        <f>SUM(H2:H4)</f>
        <v>5477</v>
      </c>
      <c r="I5" s="17">
        <f>SUM(I2:I4)</f>
        <v>36.513333333333335</v>
      </c>
      <c r="J5" s="19"/>
      <c r="K5" s="20">
        <f>SUM(K2:K4)</f>
        <v>163981.38</v>
      </c>
    </row>
    <row r="6" spans="1:11">
      <c r="K6" s="2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2024-11-18T14:52:27Z</dcterms:created>
  <dcterms:modified xsi:type="dcterms:W3CDTF">2024-12-10T14:36:50Z</dcterms:modified>
</cp:coreProperties>
</file>